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Fig. S1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<sst xmlns="http://schemas.openxmlformats.org/spreadsheetml/2006/main" count="15" uniqueCount="8">
  <si>
    <t>Peak area of ergosterol</t>
  </si>
  <si>
    <t>average</t>
  </si>
  <si>
    <t>STD</t>
  </si>
  <si>
    <t>ave</t>
  </si>
  <si>
    <t>DMSO</t>
  </si>
  <si>
    <t>mandimycin</t>
  </si>
  <si>
    <t>amphotericin B</t>
  </si>
  <si>
    <t>% ergosterol remaining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</si>
</sst>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F15" sqref="F15"/>
    </sheetView>
  </sheetViews>
  <sheetFormatPr defaultColWidth="8.88888888888889" defaultRowHeight="14.4"/>
  <cols>
    <col min="1" max="1" width="21.7777777777778" style="1" customWidth="1"/>
    <col min="2" max="8" width="10.7777777777778" style="1"/>
    <col min="9" max="11" width="9.66666666666667" style="1"/>
    <col min="12" max="16384" width="8.88888888888889" style="1"/>
  </cols>
  <sheetData>
    <row r="1" spans="1:15">
      <c r="A1" s="2"/>
      <c r="B1" s="3" t="s">
        <v>0</v>
      </c>
      <c r="C1" s="3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>
        <v>1</v>
      </c>
      <c r="C2" s="2">
        <v>2</v>
      </c>
      <c r="D2" s="2">
        <v>3</v>
      </c>
      <c r="E2" s="2" t="s">
        <v>1</v>
      </c>
      <c r="F2" s="2" t="s">
        <v>2</v>
      </c>
      <c r="G2" s="2"/>
      <c r="H2" s="2"/>
      <c r="I2" s="2"/>
      <c r="J2" s="2" t="s">
        <v>3</v>
      </c>
      <c r="K2" s="2" t="s">
        <v>2</v>
      </c>
      <c r="L2" s="2"/>
      <c r="M2" s="2"/>
      <c r="N2" s="2"/>
      <c r="O2" s="2"/>
    </row>
    <row r="3" spans="1:15">
      <c r="A3" s="2" t="s">
        <v>4</v>
      </c>
      <c r="B3" s="2">
        <v>1690.15</v>
      </c>
      <c r="C3" s="2">
        <v>1652.566</v>
      </c>
      <c r="D3" s="2">
        <v>1531.724</v>
      </c>
      <c r="E3" s="2">
        <f>(B3+C3+D3)/3</f>
        <v>1624.81333333333</v>
      </c>
      <c r="F3" s="2">
        <f>STDEV(B3:D3)</f>
        <v>82.7789662253241</v>
      </c>
      <c r="G3" s="2">
        <f>B3/1690.15*100</f>
        <v>100</v>
      </c>
      <c r="H3" s="2">
        <f>C3/1652.566*100</f>
        <v>100</v>
      </c>
      <c r="I3" s="2"/>
      <c r="J3" s="2">
        <f>(G3+H3)/2</f>
        <v>100</v>
      </c>
      <c r="K3" s="2"/>
      <c r="L3" s="2" t="s">
        <v>4</v>
      </c>
      <c r="M3" s="2"/>
      <c r="N3" s="2">
        <f>E3/1624.813*100</f>
        <v>100.000020515181</v>
      </c>
      <c r="O3" s="2">
        <f>F3/1624.813*100</f>
        <v>5.09467650894744</v>
      </c>
    </row>
    <row r="4" spans="1:15">
      <c r="A4" s="2" t="s">
        <v>5</v>
      </c>
      <c r="B4" s="2">
        <v>1575.872</v>
      </c>
      <c r="C4" s="2">
        <v>1835.767</v>
      </c>
      <c r="D4" s="2">
        <v>1752.331</v>
      </c>
      <c r="E4" s="2">
        <f>(B4+C4+D4)/3</f>
        <v>1721.32333333333</v>
      </c>
      <c r="F4" s="2">
        <f>STDEV(B4:D4)</f>
        <v>132.693101931989</v>
      </c>
      <c r="G4" s="2">
        <f>B4/1690.15*100</f>
        <v>93.2385882909801</v>
      </c>
      <c r="H4" s="2">
        <f>C4/1652.566*100</f>
        <v>111.085850731529</v>
      </c>
      <c r="I4" s="2"/>
      <c r="J4" s="2">
        <f>(G4+H4)/2</f>
        <v>102.162219511255</v>
      </c>
      <c r="K4" s="2"/>
      <c r="L4" s="2" t="s">
        <v>5</v>
      </c>
      <c r="M4" s="2"/>
      <c r="N4" s="2">
        <f>E4/1624.813*100</f>
        <v>105.939780967615</v>
      </c>
      <c r="O4" s="2">
        <f>F4/1624.813*100</f>
        <v>8.16666914481786</v>
      </c>
    </row>
    <row r="5" spans="1:15">
      <c r="A5" s="2" t="s">
        <v>6</v>
      </c>
      <c r="B5" s="2">
        <v>896.413</v>
      </c>
      <c r="C5" s="2">
        <v>601.61</v>
      </c>
      <c r="D5" s="2">
        <v>522.098</v>
      </c>
      <c r="E5" s="2">
        <f>(B5+C5+D5)/3</f>
        <v>673.373666666667</v>
      </c>
      <c r="F5" s="2">
        <f>STDEV(B5:D5)</f>
        <v>197.206611695281</v>
      </c>
      <c r="G5" s="2">
        <f>B5/1690.15*100</f>
        <v>53.0374818803065</v>
      </c>
      <c r="H5" s="2">
        <f>C5/1652.566*100</f>
        <v>36.4045974563194</v>
      </c>
      <c r="I5" s="2"/>
      <c r="J5" s="2">
        <f>(G5+H5)/2</f>
        <v>44.721039668313</v>
      </c>
      <c r="K5" s="2"/>
      <c r="L5" s="2" t="s">
        <v>6</v>
      </c>
      <c r="M5" s="2"/>
      <c r="N5" s="2">
        <f>E5/1624.813*100</f>
        <v>41.4431486372073</v>
      </c>
      <c r="O5" s="2">
        <f>F5/1624.813*100</f>
        <v>12.1371881992131</v>
      </c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3" t="s">
        <v>7</v>
      </c>
      <c r="C7" s="3"/>
      <c r="D7" s="3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 t="s">
        <v>4</v>
      </c>
      <c r="B8" s="2">
        <f>B3/1624.813*100</f>
        <v>104.021201209001</v>
      </c>
      <c r="C8" s="2">
        <f>C3/1624.813*100</f>
        <v>101.708073482918</v>
      </c>
      <c r="D8" s="2">
        <f>D3/1624.813*100</f>
        <v>94.2707868536256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 t="s">
        <v>5</v>
      </c>
      <c r="B9" s="2">
        <f>B4/1624.813*100</f>
        <v>96.9878995305921</v>
      </c>
      <c r="C9" s="2">
        <f>C4/1624.813*100</f>
        <v>112.983278691148</v>
      </c>
      <c r="D9" s="2">
        <f>D4/1624.813*100</f>
        <v>107.848164681105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 t="s">
        <v>6</v>
      </c>
      <c r="B10" s="2">
        <f>B5/1624.813*100</f>
        <v>55.1702257429009</v>
      </c>
      <c r="C10" s="2">
        <f>C5/1624.813*100</f>
        <v>37.0264147320338</v>
      </c>
      <c r="D10" s="2">
        <f>D5/1624.813*100</f>
        <v>32.1328054366872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</sheetData>
  <mergeCells count="2">
    <mergeCell ref="B1:D1"/>
    <mergeCell ref="B7:D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S15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DQS</dc:creator>
  <cp:lastModifiedBy>DQS</cp:lastModifiedBy>
  <dcterms:created xsi:type="dcterms:W3CDTF">2024-12-23T14:30:00Z</dcterms:created>
  <dcterms:modified xsi:type="dcterms:W3CDTF">2025-01-09T11:41:43Z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627CE4601F5D4E3C93C1ABAD934E8663_13</vt:lpwstr>
  </property>
  <property fmtid="{D5CDD505-2E9C-101B-9397-08002B2CF9AE}" pid="3" name="KSOProductBuildVer">
    <vt:lpwstr>2052-12.1.0.19770</vt:lpwstr>
  </property>
</Properties>
</file>